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Q16" i="1" s="1"/>
  <c r="N14" i="1"/>
  <c r="J16" i="1"/>
  <c r="K16" i="1"/>
  <c r="L16" i="1"/>
  <c r="M16" i="1"/>
  <c r="N16" i="1"/>
  <c r="O16" i="1"/>
  <c r="P16" i="1"/>
  <c r="R16" i="1"/>
  <c r="S16" i="1"/>
  <c r="T16" i="1"/>
  <c r="I16" i="1"/>
  <c r="H16" i="1" l="1"/>
  <c r="G16" i="1"/>
  <c r="F16" i="1"/>
  <c r="E14" i="1" l="1"/>
  <c r="D14" i="1"/>
  <c r="E15" i="1"/>
  <c r="D15" i="1"/>
  <c r="C15" i="1"/>
  <c r="C14" i="1" l="1"/>
</calcChain>
</file>

<file path=xl/sharedStrings.xml><?xml version="1.0" encoding="utf-8"?>
<sst xmlns="http://schemas.openxmlformats.org/spreadsheetml/2006/main" count="66" uniqueCount="49">
  <si>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</si>
  <si>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</si>
  <si>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</si>
  <si>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</si>
  <si>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</si>
  <si>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</si>
  <si>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</si>
  <si>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</si>
  <si>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</si>
  <si>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</si>
  <si>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</si>
  <si>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</si>
  <si>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</si>
  <si>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</si>
  <si>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</si>
  <si>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</si>
  <si>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</si>
  <si>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</si>
  <si>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</si>
  <si>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</si>
  <si>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</si>
  <si>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</si>
  <si>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</si>
  <si>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</si>
  <si>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</si>
  <si>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</si>
  <si>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</si>
  <si>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ВИХІД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</si>
  <si>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</si>
  <si>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</si>
  <si>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 xml:space="preserve">ст. 111
«Питание детей раннего и дошкольного возраста» , В.Г. Кисляковская, Л.П. Васильева, Т.Б. Гурвич
Видання 1983 р.
</t>
  </si>
  <si>
    <t>СЛИВИ ТУШКОВАНІ</t>
  </si>
  <si>
    <t>Сливи свіжі</t>
  </si>
  <si>
    <t>Вода</t>
  </si>
  <si>
    <t>Чисті, однорідні по кольору і формі; не зелені і не переспілі; без пошкоджень шкірки.</t>
  </si>
  <si>
    <t>Прозора безбарвна рідина, без присмаків і запаху,  не містить видимих домішок.</t>
  </si>
  <si>
    <t>Свіжі сливи миють, видаляють кісточки, викладають в каструлю, заливають водою, щільно закривають кришкою та тушкують на повільному вогні у власному сокові 10-15 хв.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</si>
  <si>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сливи злегка втратили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</si>
  <si>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сорту слив.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</si>
  <si>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тушкованих слив.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</si>
  <si>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ніжна. </t>
    </r>
  </si>
  <si>
    <t>41 г ± 3 %</t>
  </si>
  <si>
    <t>55 г ± 3 %</t>
  </si>
  <si>
    <t>Подають на мілкій закусочній тарілці при температурі 60-65 °С.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</si>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</sst>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4" fillId="2" borderId="0" xfId="0" applyNumberFormat="1" applyFont="1" applyFill="1"/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tabSelected="1" view="pageLayout" zoomScale="70" zoomScaleNormal="100" zoomScalePageLayoutView="70" workbookViewId="0">
      <selection activeCell="U15" sqref="U15"/>
    </sheetView>
  </sheetViews>
  <sheetFormatPr defaultRowHeight="15" x14ac:dyDescent="0.25"/>
  <cols>
    <col min="1" max="1" width="3.28515625" customWidth="1"/>
    <col min="2" max="2" width="13.28515625" customWidth="1"/>
    <col min="3" max="3" width="6.42578125" customWidth="1"/>
    <col min="4" max="4" width="6.28515625" customWidth="1"/>
    <col min="5" max="5" width="6.140625" customWidth="1"/>
    <col min="6" max="6" width="5.5703125" customWidth="1"/>
    <col min="7" max="7" width="5.28515625" customWidth="1"/>
    <col min="8" max="8" width="6.140625" customWidth="1"/>
    <col min="9" max="9" width="5.140625" customWidth="1"/>
    <col min="10" max="11" width="5.7109375" customWidth="1"/>
    <col min="12" max="12" width="4.7109375" customWidth="1"/>
    <col min="13" max="13" width="5.5703125" customWidth="1"/>
    <col min="14" max="14" width="5.7109375" customWidth="1"/>
    <col min="15" max="16" width="6.42578125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2.42578125" customWidth="1"/>
    <col min="22" max="22" width="10.85546875" customWidth="1"/>
    <col min="23" max="23" width="12" customWidth="1"/>
  </cols>
  <sheetData>
    <row r="1" spans="1:29" x14ac:dyDescent="0.25">
      <c r="A1" s="2"/>
      <c r="B1" s="61" t="s">
        <v>30</v>
      </c>
      <c r="C1" s="62"/>
      <c r="D1" s="62"/>
      <c r="E1" s="62"/>
      <c r="F1" s="62"/>
      <c r="G1" s="62"/>
      <c r="H1" s="62"/>
      <c r="I1" s="2"/>
      <c r="J1" s="2"/>
      <c r="K1" s="2"/>
      <c r="L1" s="2"/>
      <c r="M1" s="2"/>
      <c r="N1" s="2"/>
      <c r="O1" s="2"/>
      <c r="P1" s="6"/>
      <c r="Q1" s="56" t="s">
        <v>18</v>
      </c>
      <c r="R1" s="56"/>
      <c r="S1" s="56"/>
      <c r="T1" s="56"/>
      <c r="U1" s="56"/>
    </row>
    <row r="2" spans="1:29" x14ac:dyDescent="0.25">
      <c r="A2" s="2"/>
      <c r="B2" s="62"/>
      <c r="C2" s="62"/>
      <c r="D2" s="62"/>
      <c r="E2" s="62"/>
      <c r="F2" s="62"/>
      <c r="G2" s="62"/>
      <c r="H2" s="62"/>
      <c r="I2" s="2"/>
      <c r="J2" s="2"/>
      <c r="K2" s="2"/>
      <c r="L2" s="2"/>
      <c r="M2" s="2"/>
      <c r="N2" s="2"/>
      <c r="O2" s="2"/>
      <c r="P2" s="6"/>
      <c r="Q2" s="56" t="s">
        <v>19</v>
      </c>
      <c r="R2" s="56"/>
      <c r="S2" s="56"/>
      <c r="T2" s="56"/>
      <c r="U2" s="56"/>
    </row>
    <row r="3" spans="1:29" x14ac:dyDescent="0.25">
      <c r="A3" s="2"/>
      <c r="B3" s="62"/>
      <c r="C3" s="62"/>
      <c r="D3" s="62"/>
      <c r="E3" s="62"/>
      <c r="F3" s="62"/>
      <c r="G3" s="62"/>
      <c r="H3" s="62"/>
      <c r="I3" s="2"/>
      <c r="J3" s="2"/>
      <c r="K3" s="2"/>
      <c r="L3" s="2"/>
      <c r="M3" s="2"/>
      <c r="N3" s="2"/>
      <c r="O3" s="2"/>
      <c r="P3" s="6"/>
      <c r="Q3" s="56" t="s">
        <v>20</v>
      </c>
      <c r="R3" s="56"/>
      <c r="S3" s="56"/>
      <c r="T3" s="56"/>
      <c r="U3" s="56"/>
    </row>
    <row r="4" spans="1:29" x14ac:dyDescent="0.25">
      <c r="A4" s="2"/>
      <c r="B4" s="62"/>
      <c r="C4" s="62"/>
      <c r="D4" s="62"/>
      <c r="E4" s="62"/>
      <c r="F4" s="62"/>
      <c r="G4" s="62"/>
      <c r="H4" s="62"/>
      <c r="I4" s="2"/>
      <c r="J4" s="2"/>
      <c r="K4" s="2"/>
      <c r="L4" s="2"/>
      <c r="M4" s="2"/>
      <c r="N4" s="2"/>
      <c r="O4" s="2"/>
      <c r="P4" s="6"/>
      <c r="Q4" s="56" t="s">
        <v>21</v>
      </c>
      <c r="R4" s="56"/>
      <c r="S4" s="56"/>
      <c r="T4" s="56"/>
      <c r="U4" s="56"/>
    </row>
    <row r="5" spans="1:29" x14ac:dyDescent="0.25">
      <c r="A5" s="2"/>
      <c r="B5" s="62"/>
      <c r="C5" s="62"/>
      <c r="D5" s="62"/>
      <c r="E5" s="62"/>
      <c r="F5" s="62"/>
      <c r="G5" s="62"/>
      <c r="H5" s="6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25">
      <c r="A6" s="57" t="s">
        <v>17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9" x14ac:dyDescent="0.25">
      <c r="A7" s="45" t="s">
        <v>31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25">
      <c r="A9" s="41" t="s">
        <v>0</v>
      </c>
      <c r="B9" s="40" t="s">
        <v>14</v>
      </c>
      <c r="C9" s="40" t="s">
        <v>1</v>
      </c>
      <c r="D9" s="40"/>
      <c r="E9" s="40"/>
      <c r="F9" s="40"/>
      <c r="G9" s="40"/>
      <c r="H9" s="40"/>
      <c r="I9" s="40" t="s">
        <v>2</v>
      </c>
      <c r="J9" s="40"/>
      <c r="K9" s="40"/>
      <c r="L9" s="40"/>
      <c r="M9" s="40"/>
      <c r="N9" s="40"/>
      <c r="O9" s="40"/>
      <c r="P9" s="40"/>
      <c r="Q9" s="40"/>
      <c r="R9" s="47" t="s">
        <v>13</v>
      </c>
      <c r="S9" s="47"/>
      <c r="T9" s="47"/>
      <c r="U9" s="47" t="s">
        <v>3</v>
      </c>
      <c r="V9" s="58" t="s">
        <v>15</v>
      </c>
      <c r="W9" s="55" t="s">
        <v>26</v>
      </c>
      <c r="X9" s="55" t="s">
        <v>44</v>
      </c>
    </row>
    <row r="10" spans="1:29" ht="15.75" customHeight="1" x14ac:dyDescent="0.25">
      <c r="A10" s="42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7"/>
      <c r="S10" s="47"/>
      <c r="T10" s="47"/>
      <c r="U10" s="47"/>
      <c r="V10" s="59"/>
      <c r="W10" s="55"/>
      <c r="X10" s="55"/>
    </row>
    <row r="11" spans="1:29" ht="33.75" customHeight="1" x14ac:dyDescent="0.25">
      <c r="A11" s="42"/>
      <c r="B11" s="40"/>
      <c r="C11" s="44" t="s">
        <v>8</v>
      </c>
      <c r="D11" s="44"/>
      <c r="E11" s="44"/>
      <c r="F11" s="44" t="s">
        <v>9</v>
      </c>
      <c r="G11" s="44"/>
      <c r="H11" s="44"/>
      <c r="I11" s="44" t="s">
        <v>10</v>
      </c>
      <c r="J11" s="44"/>
      <c r="K11" s="44"/>
      <c r="L11" s="44" t="s">
        <v>11</v>
      </c>
      <c r="M11" s="44"/>
      <c r="N11" s="44"/>
      <c r="O11" s="44" t="s">
        <v>12</v>
      </c>
      <c r="P11" s="44"/>
      <c r="Q11" s="44"/>
      <c r="R11" s="47"/>
      <c r="S11" s="47"/>
      <c r="T11" s="47"/>
      <c r="U11" s="47"/>
      <c r="V11" s="59"/>
      <c r="W11" s="55"/>
      <c r="X11" s="55"/>
    </row>
    <row r="12" spans="1:29" x14ac:dyDescent="0.25">
      <c r="A12" s="42"/>
      <c r="B12" s="40"/>
      <c r="C12" s="48" t="s">
        <v>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47"/>
      <c r="V12" s="60"/>
      <c r="W12" s="55"/>
      <c r="X12" s="55"/>
    </row>
    <row r="13" spans="1:29" ht="30.75" customHeight="1" x14ac:dyDescent="0.25">
      <c r="A13" s="43"/>
      <c r="B13" s="40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47"/>
      <c r="V13" s="13" t="s">
        <v>16</v>
      </c>
      <c r="W13" s="13" t="s">
        <v>16</v>
      </c>
      <c r="X13" s="38" t="s">
        <v>16</v>
      </c>
      <c r="Z13" s="63" t="s">
        <v>45</v>
      </c>
      <c r="AA13" s="63" t="s">
        <v>46</v>
      </c>
      <c r="AB13" s="63" t="s">
        <v>47</v>
      </c>
      <c r="AC13" s="63" t="s">
        <v>48</v>
      </c>
    </row>
    <row r="14" spans="1:29" ht="57" customHeight="1" x14ac:dyDescent="0.25">
      <c r="A14" s="16"/>
      <c r="B14" s="19" t="s">
        <v>32</v>
      </c>
      <c r="C14" s="22">
        <f t="shared" ref="C14" si="0">(F14*100)/(100-V14)</f>
        <v>45.555555555555557</v>
      </c>
      <c r="D14" s="17">
        <f t="shared" ref="D14" si="1">(G14*100)/(100-V14)</f>
        <v>45.555555555555557</v>
      </c>
      <c r="E14" s="17">
        <f t="shared" ref="E14" si="2">(H14*100)/(100-V14)</f>
        <v>60.740740740740733</v>
      </c>
      <c r="F14" s="21">
        <v>41</v>
      </c>
      <c r="G14" s="21">
        <v>41</v>
      </c>
      <c r="H14" s="17">
        <f t="shared" ref="H14" si="3">G14/0.75</f>
        <v>54.666666666666664</v>
      </c>
      <c r="I14" s="34">
        <f>Z14/100*F14</f>
        <v>0.32800000000000001</v>
      </c>
      <c r="J14" s="34">
        <f>Z14/100*G14</f>
        <v>0.32800000000000001</v>
      </c>
      <c r="K14" s="34">
        <f>Z14/100*H14</f>
        <v>0.4373333333333333</v>
      </c>
      <c r="L14" s="34">
        <f>AA14/100*F14</f>
        <v>0</v>
      </c>
      <c r="M14" s="34">
        <f>AA14/100*G14</f>
        <v>0</v>
      </c>
      <c r="N14" s="34">
        <f>AA14/100*H14</f>
        <v>0</v>
      </c>
      <c r="O14" s="34">
        <f>AB14/100*F14</f>
        <v>4.141</v>
      </c>
      <c r="P14" s="34">
        <f>AB14/100*G14</f>
        <v>4.141</v>
      </c>
      <c r="Q14" s="34">
        <f>AB14/100*H14</f>
        <v>5.5213333333333328</v>
      </c>
      <c r="R14" s="21">
        <f>AC14/100*F14</f>
        <v>17.63</v>
      </c>
      <c r="S14" s="21">
        <f>AC14/100*G14</f>
        <v>17.63</v>
      </c>
      <c r="T14" s="21">
        <f>AC14/100*H14</f>
        <v>23.506666666666664</v>
      </c>
      <c r="U14" s="25" t="s">
        <v>34</v>
      </c>
      <c r="V14" s="24">
        <v>10</v>
      </c>
      <c r="W14" s="24">
        <v>0</v>
      </c>
      <c r="X14" s="24"/>
      <c r="Z14" s="20">
        <v>0.8</v>
      </c>
      <c r="AA14" s="20">
        <v>0</v>
      </c>
      <c r="AB14" s="20">
        <v>10.1</v>
      </c>
      <c r="AC14" s="21">
        <v>43</v>
      </c>
    </row>
    <row r="15" spans="1:29" s="12" customFormat="1" ht="48.75" customHeight="1" x14ac:dyDescent="0.25">
      <c r="A15" s="3"/>
      <c r="B15" s="18" t="s">
        <v>33</v>
      </c>
      <c r="C15" s="35">
        <f>(F15*100)/(100-V15)</f>
        <v>12.5</v>
      </c>
      <c r="D15" s="36">
        <f>(G15*100)/(100-V15)</f>
        <v>12.5</v>
      </c>
      <c r="E15" s="36">
        <f>(H15*100)/(100-V15)</f>
        <v>16.666666666666668</v>
      </c>
      <c r="F15" s="17">
        <v>12.5</v>
      </c>
      <c r="G15" s="17">
        <v>12.5</v>
      </c>
      <c r="H15" s="17">
        <f t="shared" ref="H15" si="4">G15/0.75</f>
        <v>16.666666666666668</v>
      </c>
      <c r="I15" s="34">
        <f>Z15/100*F15</f>
        <v>0</v>
      </c>
      <c r="J15" s="34">
        <f>Z15/100*G15</f>
        <v>0</v>
      </c>
      <c r="K15" s="34">
        <f>Z15/100*H15</f>
        <v>0</v>
      </c>
      <c r="L15" s="34">
        <f>AA15/100*F15</f>
        <v>0</v>
      </c>
      <c r="M15" s="34">
        <f>AA15/100*G15</f>
        <v>0</v>
      </c>
      <c r="N15" s="34">
        <f>AA15/100*H15</f>
        <v>0</v>
      </c>
      <c r="O15" s="34">
        <f>AB15/100*F15</f>
        <v>0</v>
      </c>
      <c r="P15" s="34">
        <f>AB15/100*G15</f>
        <v>0</v>
      </c>
      <c r="Q15" s="34">
        <f>AB15/100*H15</f>
        <v>0</v>
      </c>
      <c r="R15" s="21">
        <f>AC15/100*F15</f>
        <v>0</v>
      </c>
      <c r="S15" s="21">
        <f>AC15/100*G15</f>
        <v>0</v>
      </c>
      <c r="T15" s="21">
        <f>AC15/100*H15</f>
        <v>0</v>
      </c>
      <c r="U15" s="25" t="s">
        <v>35</v>
      </c>
      <c r="V15" s="14">
        <v>0</v>
      </c>
      <c r="W15" s="15">
        <v>0</v>
      </c>
      <c r="X15" s="24"/>
      <c r="Y15"/>
      <c r="Z15" s="20">
        <v>0</v>
      </c>
      <c r="AA15" s="20">
        <v>0</v>
      </c>
      <c r="AB15" s="20">
        <v>0</v>
      </c>
      <c r="AC15" s="21">
        <v>0</v>
      </c>
    </row>
    <row r="16" spans="1:29" x14ac:dyDescent="0.25">
      <c r="A16" s="3"/>
      <c r="B16" s="51" t="s">
        <v>27</v>
      </c>
      <c r="C16" s="52"/>
      <c r="D16" s="52"/>
      <c r="E16" s="53"/>
      <c r="F16" s="33">
        <f>SUM(F14:F15)*(100-W16)/100</f>
        <v>41.195</v>
      </c>
      <c r="G16" s="33">
        <f>SUM(G14:G15)*(100-W16)/100</f>
        <v>41.195</v>
      </c>
      <c r="H16" s="33">
        <f>SUM(H14:H15)*(100-W16)/100</f>
        <v>54.926666666666662</v>
      </c>
      <c r="I16" s="23">
        <f t="shared" ref="I16:T16" si="5">SUM(I14:I15)</f>
        <v>0.32800000000000001</v>
      </c>
      <c r="J16" s="23">
        <f t="shared" si="5"/>
        <v>0.32800000000000001</v>
      </c>
      <c r="K16" s="23">
        <f t="shared" si="5"/>
        <v>0.4373333333333333</v>
      </c>
      <c r="L16" s="23">
        <f t="shared" si="5"/>
        <v>0</v>
      </c>
      <c r="M16" s="23">
        <f t="shared" si="5"/>
        <v>0</v>
      </c>
      <c r="N16" s="23">
        <f t="shared" si="5"/>
        <v>0</v>
      </c>
      <c r="O16" s="23">
        <f t="shared" si="5"/>
        <v>4.141</v>
      </c>
      <c r="P16" s="23">
        <f t="shared" si="5"/>
        <v>4.141</v>
      </c>
      <c r="Q16" s="23">
        <f t="shared" si="5"/>
        <v>5.5213333333333328</v>
      </c>
      <c r="R16" s="31">
        <f t="shared" si="5"/>
        <v>17.63</v>
      </c>
      <c r="S16" s="31">
        <f t="shared" si="5"/>
        <v>17.63</v>
      </c>
      <c r="T16" s="31">
        <f t="shared" si="5"/>
        <v>23.506666666666664</v>
      </c>
      <c r="U16" s="4"/>
      <c r="V16" s="15"/>
      <c r="W16" s="37">
        <v>23</v>
      </c>
      <c r="X16" s="24"/>
      <c r="Z16" s="20"/>
      <c r="AA16" s="20"/>
      <c r="AB16" s="20"/>
      <c r="AC16" s="21"/>
    </row>
    <row r="17" spans="1:23" x14ac:dyDescent="0.25">
      <c r="A17" s="9"/>
      <c r="B17" s="27"/>
      <c r="C17" s="27"/>
      <c r="D17" s="27"/>
      <c r="E17" s="27"/>
      <c r="F17" s="32"/>
      <c r="G17" s="32"/>
      <c r="H17" s="32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12"/>
      <c r="V17" s="29"/>
      <c r="W17" s="30"/>
    </row>
    <row r="18" spans="1:23" x14ac:dyDescent="0.25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2"/>
    </row>
    <row r="19" spans="1:23" ht="15.75" customHeight="1" x14ac:dyDescent="0.25">
      <c r="A19" s="1"/>
      <c r="B19" s="45" t="s">
        <v>22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3" ht="31.5" customHeight="1" x14ac:dyDescent="0.25">
      <c r="A20" s="1"/>
      <c r="B20" s="46" t="s">
        <v>36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</row>
    <row r="21" spans="1:23" ht="16.5" customHeight="1" x14ac:dyDescent="0.25">
      <c r="A21" s="1"/>
      <c r="B21" s="7" t="s">
        <v>43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</row>
    <row r="22" spans="1:23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  <c r="Q22" s="8"/>
      <c r="R22" s="8"/>
      <c r="S22" s="8"/>
      <c r="T22" s="8"/>
      <c r="U22" s="8"/>
    </row>
    <row r="23" spans="1:23" x14ac:dyDescent="0.25">
      <c r="A23" s="1"/>
      <c r="B23" s="45" t="s">
        <v>23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3" x14ac:dyDescent="0.25">
      <c r="A24" s="1"/>
      <c r="B24" s="7" t="s">
        <v>37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25">
      <c r="A25" s="1"/>
      <c r="B25" s="7" t="s">
        <v>38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25">
      <c r="A26" s="1"/>
      <c r="B26" s="7" t="s">
        <v>39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25">
      <c r="A27" s="1"/>
      <c r="B27" s="7" t="s">
        <v>40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25">
      <c r="A28" s="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3" x14ac:dyDescent="0.25">
      <c r="A29" s="1"/>
      <c r="B29" s="45" t="s">
        <v>24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</row>
    <row r="30" spans="1:23" x14ac:dyDescent="0.25">
      <c r="A30" s="1"/>
      <c r="B30" s="2" t="s">
        <v>28</v>
      </c>
      <c r="C30" s="54" t="s">
        <v>41</v>
      </c>
      <c r="D30" s="54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25">
      <c r="A31" s="1"/>
      <c r="B31" s="7"/>
      <c r="C31" s="54" t="s">
        <v>42</v>
      </c>
      <c r="D31" s="54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3" x14ac:dyDescent="0.25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25">
      <c r="A33" s="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8"/>
      <c r="Q33" s="8"/>
      <c r="R33" s="8"/>
      <c r="S33" s="8"/>
      <c r="T33" s="8"/>
      <c r="U33" s="8"/>
    </row>
    <row r="34" spans="1:21" x14ac:dyDescent="0.25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25">
      <c r="A35" s="1"/>
      <c r="B35" s="39" t="s">
        <v>25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1:21" x14ac:dyDescent="0.25">
      <c r="A36" s="1"/>
      <c r="B36" s="7" t="s">
        <v>29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7"/>
      <c r="O36" s="7"/>
      <c r="P36" s="8"/>
      <c r="Q36" s="7"/>
      <c r="R36" s="7"/>
      <c r="S36" s="7"/>
      <c r="T36" s="7"/>
      <c r="U36" s="8"/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</sheetData>
  <mergeCells count="30">
    <mergeCell ref="X9:X12"/>
    <mergeCell ref="C31:D31"/>
    <mergeCell ref="W9:W12"/>
    <mergeCell ref="Q1:U1"/>
    <mergeCell ref="Q2:U2"/>
    <mergeCell ref="C11:E11"/>
    <mergeCell ref="F11:H11"/>
    <mergeCell ref="Q3:U3"/>
    <mergeCell ref="Q4:U4"/>
    <mergeCell ref="A6:U6"/>
    <mergeCell ref="A7:U7"/>
    <mergeCell ref="V9:V12"/>
    <mergeCell ref="B1:H5"/>
    <mergeCell ref="B29:U29"/>
    <mergeCell ref="B35:U35"/>
    <mergeCell ref="B9:B13"/>
    <mergeCell ref="A9:A13"/>
    <mergeCell ref="I11:K11"/>
    <mergeCell ref="L11:N11"/>
    <mergeCell ref="B19:U19"/>
    <mergeCell ref="B20:U20"/>
    <mergeCell ref="B23:U23"/>
    <mergeCell ref="O11:Q11"/>
    <mergeCell ref="C9:H10"/>
    <mergeCell ref="I9:Q10"/>
    <mergeCell ref="R9:T11"/>
    <mergeCell ref="U9:U13"/>
    <mergeCell ref="C12:T12"/>
    <mergeCell ref="B16:E16"/>
    <mergeCell ref="C30:D3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2022-11-05T17:17:16Z</dcterms:modified>
</cp:coreProperties>
</file>